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385" windowHeight="7935"/>
  </bookViews>
  <sheets>
    <sheet name="Mẫu 1C- GV V2" sheetId="10" r:id="rId1"/>
  </sheets>
  <definedNames>
    <definedName name="_xlnm._FilterDatabase" localSheetId="0" hidden="1">'Mẫu 1C- GV V2'!$A$11:$H$54</definedName>
    <definedName name="_xlnm.Print_Area" localSheetId="0">'Mẫu 1C- GV V2'!$A$1:$H$78</definedName>
    <definedName name="_xlnm.Print_Titles" localSheetId="0">'Mẫu 1C- GV V2'!$11:$11</definedName>
  </definedNames>
  <calcPr calcId="144525"/>
</workbook>
</file>

<file path=xl/calcChain.xml><?xml version="1.0" encoding="utf-8"?>
<calcChain xmlns="http://schemas.openxmlformats.org/spreadsheetml/2006/main">
  <c r="H61" i="10" l="1"/>
  <c r="H60" i="10"/>
  <c r="H59" i="10"/>
  <c r="H58" i="10"/>
  <c r="F54" i="10"/>
  <c r="E54" i="10"/>
  <c r="F47" i="10"/>
  <c r="F43" i="10"/>
  <c r="E43" i="10"/>
  <c r="F37" i="10"/>
  <c r="E37" i="10"/>
  <c r="F33" i="10"/>
  <c r="E33" i="10"/>
  <c r="F32" i="10"/>
  <c r="E32" i="10"/>
  <c r="F29" i="10"/>
  <c r="E29" i="10"/>
  <c r="F25" i="10"/>
  <c r="E25" i="10"/>
  <c r="F24" i="10"/>
  <c r="E24" i="10"/>
  <c r="F18" i="10"/>
  <c r="E18" i="10"/>
  <c r="F14" i="10"/>
  <c r="E14" i="10"/>
  <c r="F13" i="10"/>
  <c r="E13" i="10"/>
</calcChain>
</file>

<file path=xl/sharedStrings.xml><?xml version="1.0" encoding="utf-8"?>
<sst xmlns="http://schemas.openxmlformats.org/spreadsheetml/2006/main" count="119" uniqueCount="109">
  <si>
    <t>Mẫu (1+3) C</t>
  </si>
  <si>
    <r>
      <rPr>
        <sz val="13"/>
        <color indexed="8"/>
        <rFont val="Times New Roman"/>
        <charset val="134"/>
      </rPr>
      <t xml:space="preserve">UBND THÀNH PHỐ HỒ CHÍ MINH
</t>
    </r>
    <r>
      <rPr>
        <b/>
        <sz val="13"/>
        <color indexed="8"/>
        <rFont val="Times New Roman"/>
        <charset val="134"/>
      </rPr>
      <t>TRƯỜNG CAO ĐẲNG LÝ TỰ TRỌNG
THÀNH PHỐ HỒ CHÍ MINH</t>
    </r>
  </si>
  <si>
    <t>CỘNG HÒA XÃ HỘI CHỦ NGHĨA VIỆT NAM
Độc lập - Tự do - Hạnh phúc</t>
  </si>
  <si>
    <t>BÁO CÁO TỰ ĐÁNH GIÁ KẾT QUẢ CÔNG TÁC CỦA CÁ NHÂN
Kỳ đánh giá:  Quý 2/2019</t>
  </si>
  <si>
    <t>Họ và tên: Nguyễn Mỹ Tiên</t>
  </si>
  <si>
    <t>Chức vụ: Giảng viên</t>
  </si>
  <si>
    <r>
      <rPr>
        <b/>
        <sz val="12"/>
        <color indexed="8"/>
        <rFont val="Times New Roman"/>
        <charset val="134"/>
      </rPr>
      <t>Đơn vị công tác</t>
    </r>
    <r>
      <rPr>
        <b/>
        <i/>
        <sz val="12"/>
        <color indexed="8"/>
        <rFont val="Times New Roman"/>
        <charset val="134"/>
      </rPr>
      <t xml:space="preserve"> (phòng, khoa…): Khoa Kinh Tế</t>
    </r>
  </si>
  <si>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</si>
  <si>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</si>
  <si>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</si>
  <si>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</si>
  <si>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</si>
  <si>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</si>
  <si>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</si>
  <si>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</si>
  <si>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</si>
  <si>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</si>
  <si>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</si>
  <si>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</si>
  <si>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</si>
  <si>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</si>
  <si>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</si>
  <si>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</si>
  <si>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</si>
  <si>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</si>
  <si>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</si>
  <si>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</si>
  <si>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</si>
  <si>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</si>
  <si>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</si>
  <si>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</si>
  <si>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</si>
  <si>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</si>
  <si>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</si>
  <si>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</si>
  <si>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</si>
  <si>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</si>
  <si>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Trưởng đơn vị</t>
  </si>
  <si>
    <t>Giảng dạy, coi thi, dự đại hội đoàn trường, hỗ trợ sv tham gia văn nghệ, tham gia cổ vũ thể thao</t>
  </si>
  <si>
    <t>1.6</t>
  </si>
  <si>
    <t>Thực hiện  đúng hạn các kế hoạch của của khoa, của trường; trễ hạn 01 lần (-0,5đ); không thực hiện hoặc không hoàn thành đúng tiến độ các nhiệm vụ được giao từ 02 lần trở lên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</si>
  <si>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</si>
  <si>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</si>
  <si>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Phong cách ứng xử: Thái độ niềm nở, nhã nhặn, có sự hợp tác, lắng nghe ý kiến, giải thích, hướng dẫn rõ ràng, cụ thể về các quy định liên quan đến giải quyết công việc (7đ)</t>
  </si>
  <si>
    <r>
      <rPr>
        <sz val="13"/>
        <rFont val="Times New Roman"/>
        <charset val="134"/>
      </rP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charset val="134"/>
      </rPr>
      <t>sau khi xác minh là sai phạm</t>
    </r>
    <r>
      <rPr>
        <sz val="13"/>
        <rFont val="Times New Roman"/>
        <charset val="134"/>
      </rPr>
      <t>) 1 lần (1đ); từ 02 lần trở lên (0đ)</t>
    </r>
  </si>
  <si>
    <t>Không gây nhũng nhiễu, phiền hà, trục lợi cá nhân khi xử lý, giải quyết công việc. Vi phạm 1 lần (sau khi kết quả xác minh là sai phạm) (0đ)</t>
  </si>
  <si>
    <t>Thực hiện việc gửi, trả lời thư điện tử đến các đơn vị, cá nhân trong, ngoài trường kịp thời và lịch sự. Bị phê bình, phản ảnh 1 lần (1đ); 2 lần trở lên (0đ)</t>
  </si>
  <si>
    <t>2.2</t>
  </si>
  <si>
    <t>Trang phục, lễ phục nơi công sở: trang phục đúng quy định (3đ)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</si>
  <si>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</si>
  <si>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</si>
  <si>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II</t>
  </si>
  <si>
    <r>
      <rPr>
        <b/>
        <sz val="13"/>
        <color rgb="FF0070C0"/>
        <rFont val="Times New Roman"/>
        <charset val="134"/>
      </rPr>
      <t>Tiêu chí 2: Năng lực và kỹ năng</t>
    </r>
  </si>
  <si>
    <t>Chủ động nghiên cứu, cập nhật kịp thời các kiến thức pháp luật và chuyên môn nghiệp vụ để tham mưu, tổ chức thực hiện công việc có chất lượng.</t>
  </si>
  <si>
    <t xml:space="preserve">Tham gia đầy đủ các hoạt động chuyên môn tại đơn vị (soạn đề cương, giáo án, chương trình, mô hình học cụ, đề thi, thao giảng, dự giờ, …) </t>
  </si>
  <si>
    <t>Tham gia đầy đủ các buổi dự giờ trong tổ, soạn giáo án đầy đủ, đề thi nộp đúng hạn, tham gia xây dựng đề cương các môn trong tổ bộ môn.</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</si>
  <si>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</si>
  <si>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Ứng dụng CNTT/ phần mềm chuyên dùng trong công tác giảng dạy</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</si>
  <si>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</si>
  <si>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</si>
  <si>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</si>
  <si>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2.3</t>
  </si>
  <si>
    <t>Thực hiện xây dựng nội bộ đoàn kết (2đ). Cá nhân gây mâu thuẫn 1 lần (1đ); 2 lần trở lên hoặc tham gia vận động gây mất đoàn kết nội bộ trong trường, đơn vị (0đ)</t>
  </si>
  <si>
    <t>2.4</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</si>
  <si>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</si>
  <si>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2.5</t>
  </si>
  <si>
    <t>Thực hiện, hỗ trợ công việc đột xuất do Trưởng đơn vị điều động, phân công được đánh giá đạt hiệu quả</t>
  </si>
  <si>
    <t>Đại diện khoa dự đại hội đoàn trường, tham gia công tác coi thi</t>
  </si>
  <si>
    <t>Hoàn thành nhiệm vụ vượt tiến độ, có chất lượng và hiệu quả; Sáng tạo, cải tiến phương pháp làm việc, nâng cao hiệu quả công việc.</t>
  </si>
  <si>
    <t>3.1</t>
  </si>
  <si>
    <t>Hoàn thành các công việc vượt tiến độ (ngoài công tác giảng dạy) có chất lượng và hiệu quả, không sai sót chuyên môn: từ 30% đầu công việc trở lên (3đ); từ 20-&lt;30% (2đ); từ 10-&lt;20% (1đ)</t>
  </si>
  <si>
    <t>Tham gia văn nghệ, coi thi, cổ vũ thể thao</t>
  </si>
  <si>
    <t>3.2</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</si>
  <si>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</si>
  <si>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Tham gia văn nghệ, hội thi Tìm hiểu về an toàn, vệ sinh lao động, vệ sinh thực phẩm, phòng chống cháy nổ và bảo vệ môi trường" năm 2019, tham gia cổ vũ hội thao ngành và hội thao khối thi đua 1</t>
  </si>
  <si>
    <t>3.3</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</si>
  <si>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</si>
  <si>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Tham gia xây dựng đề cương môn Luật Kinh doanh, Maketing, Soạn thảo văn bản, Luật kinh tế</t>
  </si>
  <si>
    <t>III</t>
  </si>
  <si>
    <r>
      <rPr>
        <b/>
        <sz val="13"/>
        <color rgb="FF0070C0"/>
        <rFont val="Times New Roman"/>
        <charset val="134"/>
      </rPr>
      <t xml:space="preserve">Tiêu chí 3: Kết quả thực hiện chức trách, nhiệm vụ được giao </t>
    </r>
    <r>
      <rPr>
        <i/>
        <sz val="13"/>
        <color indexed="30"/>
        <rFont val="Times New Roman"/>
        <charset val="134"/>
      </rPr>
      <t xml:space="preserve">(chỉ điền vào </t>
    </r>
    <r>
      <rPr>
        <b/>
        <i/>
        <sz val="13"/>
        <color indexed="30"/>
        <rFont val="Times New Roman"/>
        <charset val="134"/>
      </rPr>
      <t>01 dòng</t>
    </r>
    <r>
      <rPr>
        <i/>
        <sz val="13"/>
        <color indexed="30"/>
        <rFont val="Times New Roman"/>
        <charset val="134"/>
      </rPr>
      <t xml:space="preserve"> </t>
    </r>
    <r>
      <rPr>
        <b/>
        <i/>
        <sz val="13"/>
        <color indexed="30"/>
        <rFont val="Times New Roman"/>
        <charset val="134"/>
      </rPr>
      <t>duy nhất</t>
    </r>
    <r>
      <rPr>
        <i/>
        <sz val="13"/>
        <color indexed="30"/>
        <rFont val="Times New Roman"/>
        <charset val="134"/>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</si>
  <si>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</si>
  <si>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</si>
  <si>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</si>
  <si>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</si>
  <si>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</si>
  <si>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</si>
  <si>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</si>
  <si>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</si>
  <si>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</si>
  <si>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</si>
  <si>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rPr>
        <b/>
        <sz val="12"/>
        <color indexed="8"/>
        <rFont val="Times New Roman"/>
        <charset val="134"/>
      </rPr>
      <t xml:space="preserve">Tự xếp loại
</t>
    </r>
    <r>
      <rPr>
        <sz val="12"/>
        <color indexed="8"/>
        <rFont val="Times New Roman"/>
        <charset val="134"/>
      </rPr>
      <t>(đánh dấu X)</t>
    </r>
  </si>
  <si>
    <r>
      <rPr>
        <b/>
        <sz val="12"/>
        <color indexed="8"/>
        <rFont val="Times New Roman"/>
        <charset val="134"/>
      </rPr>
      <t xml:space="preserve">Kết quả phân loại cuối cùng </t>
    </r>
    <r>
      <rPr>
        <sz val="12"/>
        <color indexed="8"/>
        <rFont val="Times New Roman"/>
        <charset val="134"/>
      </rPr>
      <t>(đánh dấu X)</t>
    </r>
  </si>
  <si>
    <t>Tổng số điểm thực tế đạt được</t>
  </si>
  <si>
    <t>Hoàn thành xuất sắc nhiệm vụ</t>
  </si>
  <si>
    <t>Từ 80 đến 100</t>
  </si>
  <si>
    <t>X</t>
  </si>
  <si>
    <t xml:space="preserve">Hoàn thành tốt nhiệm vụ  </t>
  </si>
  <si>
    <t>Từ 65 đến dưới 80</t>
  </si>
  <si>
    <t>Hoàn thành nhiệm vụ (hoặc hoàn thành nhiệm vụ nhưng còn hạn chế về năng lực)</t>
  </si>
  <si>
    <t>Từ 50 đến dưới 65</t>
  </si>
  <si>
    <t>Không hoàn thành nhiệm vụ</t>
  </si>
  <si>
    <t>Dưới 50 điểm</t>
  </si>
  <si>
    <r>
      <rPr>
        <b/>
        <sz val="13"/>
        <color indexed="8"/>
        <rFont val="Times New Roman"/>
        <charset val="134"/>
      </rPr>
      <t xml:space="preserve">NGƯỜI TỰ ĐÁNH GIÁ
</t>
    </r>
    <r>
      <rPr>
        <i/>
        <sz val="13"/>
        <color indexed="8"/>
        <rFont val="Times New Roman"/>
        <charset val="134"/>
      </rPr>
      <t>(ký tên và ghi rõ họ tên)</t>
    </r>
  </si>
  <si>
    <t>Nguyễn Mỹ Tiên</t>
  </si>
  <si>
    <t>Ý KIẾN NHẬN XÉT CỦA NGƯỜI CÓ THẨM QUYỀN ĐÁNH GIÁ:</t>
  </si>
  <si>
    <t>…………………………………………………………………………………………………………………………………………………………………………………………………………………………………………………………………………………………………………………………………………………………………………………………………………………………………………………………………………………………………………………………………………………………………..</t>
  </si>
  <si>
    <t>Tp. HCM, ngày…… tháng …… năm 2019</t>
  </si>
  <si>
    <t>HIỆU TRƯỞNG</t>
  </si>
  <si>
    <t>Tp. HCM, ngày 15 tháng 06 năm 2019</t>
  </si>
</sst>
</file>

<file path=xl/styles.xml><?xml version="1.0" encoding="utf-8"?>
<styleSheet xmlns="http://schemas.openxmlformats.org/spreadsheetml/2006/main" xmlns:mc="http://schemas.openxmlformats.org/markup-compatibility/2006" xmlns:x14ac="http://schemas.microsoft.com/office/spreadsheetml/2009/9/ac" mc:Ignorable="x14ac">
  <fonts count="28">
    <font>
      <sz val="11"/>
      <color theme="1"/>
      <name val="Calibri"/>
      <charset val="134"/>
      <scheme val="minor"/>
    </font>
    <font>
      <b/>
      <sz val="13"/>
      <color indexed="8"/>
      <name val="Times New Roman"/>
      <charset val="134"/>
    </font>
    <font>
      <b/>
      <sz val="12"/>
      <color indexed="8"/>
      <name val="Times New Roman"/>
      <charset val="134"/>
    </font>
    <font>
      <sz val="13"/>
      <color indexed="8"/>
      <name val="Times New Roman"/>
      <charset val="134"/>
    </font>
    <font>
      <b/>
      <i/>
      <sz val="13"/>
      <color indexed="8"/>
      <name val="Times New Roman"/>
      <charset val="134"/>
    </font>
    <font>
      <i/>
      <sz val="12"/>
      <color indexed="8"/>
      <name val="Times New Roman"/>
      <charset val="134"/>
    </font>
    <font>
      <sz val="12"/>
      <color indexed="8"/>
      <name val="Times New Roman"/>
      <charset val="134"/>
    </font>
    <font>
      <b/>
      <i/>
      <sz val="10"/>
      <color indexed="8"/>
      <name val="Times New Roman"/>
      <charset val="134"/>
    </font>
    <font>
      <b/>
      <sz val="13.5"/>
      <color indexed="8"/>
      <name val="Times New Roman"/>
      <charset val="134"/>
    </font>
    <font>
      <b/>
      <sz val="14"/>
      <color indexed="8"/>
      <name val="Times New Roman"/>
      <charset val="134"/>
    </font>
    <font>
      <i/>
      <sz val="9"/>
      <color indexed="8"/>
      <name val="Times New Roman"/>
      <charset val="134"/>
    </font>
    <font>
      <b/>
      <sz val="13"/>
      <color rgb="FF0070C0"/>
      <name val="Times New Roman"/>
      <charset val="134"/>
    </font>
    <font>
      <b/>
      <sz val="13"/>
      <color rgb="FF0033CC"/>
      <name val="Times New Roman"/>
      <charset val="134"/>
    </font>
    <font>
      <sz val="13"/>
      <name val="Times New Roman"/>
      <charset val="134"/>
    </font>
    <font>
      <sz val="13"/>
      <color rgb="FFFF0000"/>
      <name val="Times New Roman"/>
      <charset val="134"/>
    </font>
    <font>
      <sz val="11"/>
      <color theme="1"/>
      <name val="Times New Roman"/>
      <charset val="134"/>
    </font>
    <font>
      <sz val="11"/>
      <color rgb="FFFF0000"/>
      <name val="Times New Roman"/>
      <charset val="134"/>
    </font>
    <font>
      <b/>
      <sz val="10"/>
      <color indexed="8"/>
      <name val="Times New Roman"/>
      <charset val="134"/>
    </font>
    <font>
      <b/>
      <i/>
      <sz val="8"/>
      <color indexed="8"/>
      <name val="Times New Roman"/>
      <charset val="134"/>
    </font>
    <font>
      <b/>
      <sz val="8"/>
      <color indexed="8"/>
      <name val="Times New Roman"/>
      <charset val="134"/>
    </font>
    <font>
      <b/>
      <sz val="10"/>
      <color rgb="FF000000"/>
      <name val="Times New Roman"/>
      <charset val="134"/>
    </font>
    <font>
      <sz val="14"/>
      <color indexed="8"/>
      <name val="Times New Roman"/>
      <charset val="134"/>
    </font>
    <font>
      <i/>
      <sz val="13"/>
      <color indexed="8"/>
      <name val="Times New Roman"/>
      <charset val="134"/>
    </font>
    <font>
      <b/>
      <i/>
      <sz val="12"/>
      <color indexed="8"/>
      <name val="Times New Roman"/>
      <charset val="134"/>
    </font>
    <font>
      <i/>
      <sz val="13"/>
      <name val="Times New Roman"/>
      <charset val="134"/>
    </font>
    <font>
      <i/>
      <sz val="13"/>
      <color indexed="30"/>
      <name val="Times New Roman"/>
      <charset val="134"/>
    </font>
    <font>
      <b/>
      <i/>
      <sz val="13"/>
      <color indexed="30"/>
      <name val="Times New Roman"/>
      <charset val="134"/>
    </font>
    <font>
      <i/>
      <sz val="13"/>
      <color indexed="8"/>
      <name val="Times New Roman"/>
      <family val="1"/>
    </font>
  </fonts>
  <fills count="3">
    <fill>
      <patternFill patternType="none"/>
    </fill>
    <fill>
      <patternFill patternType="gray125"/>
    </fill>
    <fill>
      <patternFill patternType="solid">
        <fgColor rgb="FFFFFF9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92">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Alignment="1" applyProtection="1">
      <alignment horizontal="left"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14"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5" fillId="0" borderId="1" xfId="0" applyFont="1" applyBorder="1" applyAlignment="1" applyProtection="1">
      <alignment vertical="center" wrapText="1"/>
    </xf>
    <xf numFmtId="0" fontId="14"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vertical="center" wrapText="1"/>
    </xf>
    <xf numFmtId="0" fontId="17"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xf>
    <xf numFmtId="0" fontId="19" fillId="0" borderId="1" xfId="0" applyFont="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6" fillId="0" borderId="0" xfId="0" applyFont="1" applyFill="1" applyAlignment="1" applyProtection="1">
      <alignment horizontal="center" vertical="center" wrapText="1"/>
    </xf>
    <xf numFmtId="0" fontId="2" fillId="0" borderId="2" xfId="0" applyFont="1" applyFill="1" applyBorder="1" applyAlignment="1" applyProtection="1">
      <alignment horizontal="center" vertical="center" wrapText="1"/>
    </xf>
    <xf numFmtId="0" fontId="21" fillId="0" borderId="2"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xf>
    <xf numFmtId="0" fontId="22" fillId="0" borderId="0" xfId="0" applyFont="1" applyFill="1" applyAlignment="1" applyProtection="1">
      <alignment vertical="center" wrapText="1"/>
      <protection locked="0"/>
    </xf>
    <xf numFmtId="0" fontId="5" fillId="0" borderId="0" xfId="0" applyFont="1" applyFill="1" applyAlignment="1" applyProtection="1">
      <alignment vertical="center" wrapText="1"/>
      <protection locked="0"/>
    </xf>
    <xf numFmtId="0" fontId="5" fillId="0" borderId="0" xfId="0" applyFont="1" applyFill="1" applyAlignment="1" applyProtection="1">
      <alignment horizontal="left" vertical="center" wrapText="1"/>
      <protection locked="0"/>
    </xf>
    <xf numFmtId="0" fontId="1" fillId="0" borderId="0" xfId="0" applyFont="1" applyFill="1" applyAlignment="1" applyProtection="1">
      <alignment vertical="top" wrapText="1"/>
      <protection locked="0"/>
    </xf>
    <xf numFmtId="0" fontId="10"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top" wrapText="1"/>
      <protection locked="0"/>
    </xf>
    <xf numFmtId="0" fontId="2"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wrapText="1"/>
      <protection locked="0"/>
    </xf>
    <xf numFmtId="0" fontId="9"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10" fillId="0" borderId="2" xfId="0" quotePrefix="1"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0" fontId="10" fillId="0" borderId="4"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3" fillId="0" borderId="2" xfId="0" applyFont="1" applyBorder="1" applyAlignment="1" applyProtection="1">
      <alignment horizontal="justify" vertical="center" wrapText="1"/>
      <protection locked="0"/>
    </xf>
    <xf numFmtId="0" fontId="13" fillId="0" borderId="3" xfId="0" applyFont="1" applyBorder="1" applyAlignment="1" applyProtection="1">
      <alignment horizontal="justify" vertical="center" wrapText="1"/>
      <protection locked="0"/>
    </xf>
    <xf numFmtId="0" fontId="13" fillId="0" borderId="4" xfId="0" applyFont="1" applyBorder="1" applyAlignment="1" applyProtection="1">
      <alignment horizontal="justify" vertical="center" wrapText="1"/>
      <protection locked="0"/>
    </xf>
    <xf numFmtId="0" fontId="11" fillId="0" borderId="2"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justify" vertical="center" wrapText="1"/>
      <protection locked="0"/>
    </xf>
    <xf numFmtId="0" fontId="3" fillId="0" borderId="3" xfId="0" applyFont="1" applyFill="1" applyBorder="1" applyAlignment="1" applyProtection="1">
      <alignment horizontal="justify" vertical="center" wrapText="1"/>
      <protection locked="0"/>
    </xf>
    <xf numFmtId="0" fontId="3" fillId="0" borderId="4" xfId="0" applyFont="1" applyFill="1" applyBorder="1" applyAlignment="1" applyProtection="1">
      <alignment horizontal="justify"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22" fillId="0" borderId="0" xfId="0" applyFont="1" applyFill="1" applyAlignment="1" applyProtection="1">
      <alignment horizontal="center" vertical="center" wrapText="1"/>
      <protection locked="0"/>
    </xf>
    <xf numFmtId="0" fontId="22" fillId="2" borderId="0" xfId="0" applyFont="1" applyFill="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7"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0140" y="858520"/>
          <a:ext cx="8108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309438</xdr:colOff>
      <xdr:row>1</xdr:row>
      <xdr:rowOff>461673</xdr:rowOff>
    </xdr:from>
    <xdr:to>
      <xdr:col>7</xdr:col>
      <xdr:colOff>762834</xdr:colOff>
      <xdr:row>1</xdr:row>
      <xdr:rowOff>461673</xdr:rowOff>
    </xdr:to>
    <xdr:cxnSp macro="">
      <xdr:nvCxnSpPr>
        <xdr:cNvPr id="6" name="Straight Connector 5"/>
        <xdr:cNvCxnSpPr/>
      </xdr:nvCxnSpPr>
      <xdr:spPr>
        <a:xfrm>
          <a:off x="4538538" y="66169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workbookViewId="0">
      <selection activeCell="M60" sqref="M60"/>
    </sheetView>
  </sheetViews>
  <sheetFormatPr defaultColWidth="9.140625" defaultRowHeight="15.75"/>
  <cols>
    <col min="1" max="1" width="5.42578125" style="7" customWidth="1"/>
    <col min="2" max="2" width="27.140625" style="8" customWidth="1"/>
    <col min="3" max="3" width="12.42578125" style="7" customWidth="1"/>
    <col min="4" max="4" width="8.7109375" style="7" customWidth="1"/>
    <col min="5" max="5" width="9.7109375" style="7" customWidth="1"/>
    <col min="6" max="6" width="10.42578125" style="7" customWidth="1"/>
    <col min="7" max="7" width="10.5703125" style="7" customWidth="1"/>
    <col min="8" max="8" width="36" style="7" customWidth="1"/>
    <col min="9" max="9" width="4.7109375" style="7" customWidth="1"/>
    <col min="10" max="16384" width="9.140625" style="7"/>
  </cols>
  <sheetData>
    <row r="1" spans="1:8">
      <c r="H1" s="9" t="s">
        <v>0</v>
      </c>
    </row>
    <row r="2" spans="1:8" s="1" customFormat="1" ht="48.75" customHeight="1">
      <c r="A2" s="49" t="s">
        <v>1</v>
      </c>
      <c r="B2" s="49"/>
      <c r="C2" s="49"/>
      <c r="D2" s="50" t="s">
        <v>2</v>
      </c>
      <c r="E2" s="50"/>
      <c r="F2" s="50"/>
      <c r="G2" s="50"/>
      <c r="H2" s="50"/>
    </row>
    <row r="3" spans="1:8" s="1" customFormat="1" ht="8.25" customHeight="1">
      <c r="A3" s="51"/>
      <c r="B3" s="51"/>
      <c r="D3" s="10"/>
      <c r="E3" s="10"/>
      <c r="F3" s="10"/>
      <c r="G3" s="10"/>
      <c r="H3" s="10"/>
    </row>
    <row r="4" spans="1:8" ht="10.15" customHeight="1">
      <c r="B4" s="7"/>
    </row>
    <row r="5" spans="1:8" ht="39.950000000000003" customHeight="1">
      <c r="A5" s="52" t="s">
        <v>3</v>
      </c>
      <c r="B5" s="53"/>
      <c r="C5" s="53"/>
      <c r="D5" s="53"/>
      <c r="E5" s="53"/>
      <c r="F5" s="53"/>
      <c r="G5" s="53"/>
      <c r="H5" s="53"/>
    </row>
    <row r="6" spans="1:8" ht="11.45" customHeight="1"/>
    <row r="7" spans="1:8" s="2" customFormat="1" ht="25.15" customHeight="1">
      <c r="B7" s="54" t="s">
        <v>4</v>
      </c>
      <c r="C7" s="54"/>
      <c r="D7" s="54"/>
      <c r="E7" s="54"/>
      <c r="F7" s="54"/>
      <c r="G7" s="54"/>
      <c r="H7" s="54"/>
    </row>
    <row r="8" spans="1:8" s="2" customFormat="1" ht="25.15" customHeight="1">
      <c r="B8" s="54" t="s">
        <v>5</v>
      </c>
      <c r="C8" s="54"/>
      <c r="D8" s="54"/>
      <c r="E8" s="54"/>
      <c r="F8" s="54"/>
      <c r="G8" s="54"/>
      <c r="H8" s="54"/>
    </row>
    <row r="9" spans="1:8" s="2" customFormat="1" ht="25.15" customHeight="1">
      <c r="B9" s="54" t="s">
        <v>6</v>
      </c>
      <c r="C9" s="54"/>
      <c r="D9" s="54"/>
      <c r="E9" s="54"/>
      <c r="F9" s="54"/>
      <c r="G9" s="54"/>
      <c r="H9" s="54"/>
    </row>
    <row r="10" spans="1:8" s="2" customFormat="1" ht="13.5" customHeight="1">
      <c r="B10" s="11"/>
      <c r="C10" s="11"/>
    </row>
    <row r="11" spans="1:8" s="1" customFormat="1" ht="64.5" customHeight="1">
      <c r="A11" s="12" t="s">
        <v>7</v>
      </c>
      <c r="B11" s="55" t="s">
        <v>8</v>
      </c>
      <c r="C11" s="55"/>
      <c r="D11" s="55"/>
      <c r="E11" s="12" t="s">
        <v>9</v>
      </c>
      <c r="F11" s="13" t="s">
        <v>10</v>
      </c>
      <c r="G11" s="13" t="s">
        <v>11</v>
      </c>
      <c r="H11" s="12" t="s">
        <v>12</v>
      </c>
    </row>
    <row r="12" spans="1:8" s="1" customFormat="1" ht="15" customHeight="1">
      <c r="A12" s="48" t="s">
        <v>13</v>
      </c>
      <c r="B12" s="56" t="s">
        <v>14</v>
      </c>
      <c r="C12" s="57"/>
      <c r="D12" s="58"/>
      <c r="E12" s="48" t="s">
        <v>15</v>
      </c>
      <c r="F12" s="48" t="s">
        <v>16</v>
      </c>
      <c r="G12" s="48" t="s">
        <v>17</v>
      </c>
      <c r="H12" s="48" t="s">
        <v>18</v>
      </c>
    </row>
    <row r="13" spans="1:8" s="1" customFormat="1" ht="33" customHeight="1">
      <c r="A13" s="12" t="s">
        <v>19</v>
      </c>
      <c r="B13" s="59" t="s">
        <v>20</v>
      </c>
      <c r="C13" s="59"/>
      <c r="D13" s="59"/>
      <c r="E13" s="14">
        <f>E14+E24</f>
        <v>20</v>
      </c>
      <c r="F13" s="15">
        <f>F14+F24</f>
        <v>19.5</v>
      </c>
      <c r="G13" s="16"/>
      <c r="H13" s="12"/>
    </row>
    <row r="14" spans="1:8" s="3" customFormat="1" ht="36" customHeight="1">
      <c r="A14" s="17">
        <v>1</v>
      </c>
      <c r="B14" s="59" t="s">
        <v>21</v>
      </c>
      <c r="C14" s="59"/>
      <c r="D14" s="59"/>
      <c r="E14" s="18">
        <f>E15+E16+E17+E18+E22+E23</f>
        <v>10</v>
      </c>
      <c r="F14" s="19">
        <f>F15+F16+F17+F18+F22+F23</f>
        <v>9.5</v>
      </c>
      <c r="G14" s="20"/>
      <c r="H14" s="17"/>
    </row>
    <row r="15" spans="1:8" s="4" customFormat="1" ht="124.5" customHeight="1">
      <c r="A15" s="17" t="s">
        <v>22</v>
      </c>
      <c r="B15" s="60" t="s">
        <v>23</v>
      </c>
      <c r="C15" s="61"/>
      <c r="D15" s="62"/>
      <c r="E15" s="17">
        <v>1</v>
      </c>
      <c r="F15" s="21">
        <v>1</v>
      </c>
      <c r="G15" s="22"/>
      <c r="H15" s="23"/>
    </row>
    <row r="16" spans="1:8" s="5" customFormat="1" ht="90.75" customHeight="1">
      <c r="A16" s="17" t="s">
        <v>24</v>
      </c>
      <c r="B16" s="60" t="s">
        <v>25</v>
      </c>
      <c r="C16" s="61"/>
      <c r="D16" s="62"/>
      <c r="E16" s="17">
        <v>1</v>
      </c>
      <c r="F16" s="21">
        <v>0.5</v>
      </c>
      <c r="G16" s="24"/>
      <c r="H16" s="25"/>
    </row>
    <row r="17" spans="1:8" s="5" customFormat="1" ht="100.5" customHeight="1">
      <c r="A17" s="17" t="s">
        <v>26</v>
      </c>
      <c r="B17" s="60" t="s">
        <v>27</v>
      </c>
      <c r="C17" s="61"/>
      <c r="D17" s="62"/>
      <c r="E17" s="17">
        <v>1</v>
      </c>
      <c r="F17" s="21">
        <v>1</v>
      </c>
      <c r="G17" s="24"/>
      <c r="H17" s="25"/>
    </row>
    <row r="18" spans="1:8" s="5" customFormat="1" ht="38.25" customHeight="1">
      <c r="A18" s="17" t="s">
        <v>28</v>
      </c>
      <c r="B18" s="60" t="s">
        <v>29</v>
      </c>
      <c r="C18" s="61"/>
      <c r="D18" s="62"/>
      <c r="E18" s="17">
        <f>E19+E20+E21</f>
        <v>3</v>
      </c>
      <c r="F18" s="17">
        <f>F19+F20+F21</f>
        <v>3</v>
      </c>
      <c r="G18" s="24"/>
      <c r="H18" s="25"/>
    </row>
    <row r="19" spans="1:8" s="5" customFormat="1" ht="48.75" customHeight="1">
      <c r="A19" s="26" t="s">
        <v>30</v>
      </c>
      <c r="B19" s="60" t="s">
        <v>31</v>
      </c>
      <c r="C19" s="61"/>
      <c r="D19" s="62"/>
      <c r="E19" s="26">
        <v>1</v>
      </c>
      <c r="F19" s="21">
        <v>1</v>
      </c>
      <c r="G19" s="24"/>
      <c r="H19" s="25"/>
    </row>
    <row r="20" spans="1:8" s="5" customFormat="1" ht="73.5" customHeight="1">
      <c r="A20" s="26" t="s">
        <v>32</v>
      </c>
      <c r="B20" s="60" t="s">
        <v>33</v>
      </c>
      <c r="C20" s="61"/>
      <c r="D20" s="62"/>
      <c r="E20" s="26">
        <v>1</v>
      </c>
      <c r="F20" s="21">
        <v>1</v>
      </c>
      <c r="G20" s="27"/>
      <c r="H20" s="25"/>
    </row>
    <row r="21" spans="1:8" s="5" customFormat="1" ht="67.5" customHeight="1">
      <c r="A21" s="17" t="s">
        <v>34</v>
      </c>
      <c r="B21" s="60" t="s">
        <v>35</v>
      </c>
      <c r="C21" s="61"/>
      <c r="D21" s="62"/>
      <c r="E21" s="17">
        <v>1</v>
      </c>
      <c r="F21" s="28">
        <v>1</v>
      </c>
      <c r="G21" s="29"/>
      <c r="H21" s="25"/>
    </row>
    <row r="22" spans="1:8" s="5" customFormat="1" ht="38.25" customHeight="1">
      <c r="A22" s="17" t="s">
        <v>36</v>
      </c>
      <c r="B22" s="60" t="s">
        <v>37</v>
      </c>
      <c r="C22" s="61"/>
      <c r="D22" s="62"/>
      <c r="E22" s="17">
        <v>3</v>
      </c>
      <c r="F22" s="28">
        <v>3</v>
      </c>
      <c r="G22" s="29"/>
      <c r="H22" s="30" t="s">
        <v>38</v>
      </c>
    </row>
    <row r="23" spans="1:8" s="5" customFormat="1" ht="67.5" customHeight="1">
      <c r="A23" s="17" t="s">
        <v>39</v>
      </c>
      <c r="B23" s="60" t="s">
        <v>40</v>
      </c>
      <c r="C23" s="61"/>
      <c r="D23" s="62"/>
      <c r="E23" s="17">
        <v>1</v>
      </c>
      <c r="F23" s="21">
        <v>1</v>
      </c>
      <c r="G23" s="24"/>
      <c r="H23" s="25"/>
    </row>
    <row r="24" spans="1:8" s="3" customFormat="1" ht="115.5" customHeight="1">
      <c r="A24" s="17">
        <v>2</v>
      </c>
      <c r="B24" s="63" t="s">
        <v>41</v>
      </c>
      <c r="C24" s="64"/>
      <c r="D24" s="65"/>
      <c r="E24" s="15">
        <f>E25+E29</f>
        <v>10</v>
      </c>
      <c r="F24" s="15">
        <f>F25+F29</f>
        <v>10</v>
      </c>
      <c r="G24" s="16"/>
      <c r="H24" s="17"/>
    </row>
    <row r="25" spans="1:8" s="5" customFormat="1" ht="72" customHeight="1">
      <c r="A25" s="23" t="s">
        <v>42</v>
      </c>
      <c r="B25" s="60" t="s">
        <v>43</v>
      </c>
      <c r="C25" s="61"/>
      <c r="D25" s="62"/>
      <c r="E25" s="23">
        <f>E26+E27+E28</f>
        <v>7</v>
      </c>
      <c r="F25" s="23">
        <f>F26+F27+F28</f>
        <v>7</v>
      </c>
      <c r="G25" s="24"/>
      <c r="H25" s="25"/>
    </row>
    <row r="26" spans="1:8" s="5" customFormat="1" ht="122.25" customHeight="1">
      <c r="A26" s="23" t="s">
        <v>30</v>
      </c>
      <c r="B26" s="60" t="s">
        <v>44</v>
      </c>
      <c r="C26" s="61"/>
      <c r="D26" s="62"/>
      <c r="E26" s="23">
        <v>2</v>
      </c>
      <c r="F26" s="31">
        <v>2</v>
      </c>
      <c r="G26" s="24"/>
      <c r="H26" s="25"/>
    </row>
    <row r="27" spans="1:8" s="5" customFormat="1" ht="51" customHeight="1">
      <c r="A27" s="23" t="s">
        <v>32</v>
      </c>
      <c r="B27" s="66" t="s">
        <v>45</v>
      </c>
      <c r="C27" s="67"/>
      <c r="D27" s="68"/>
      <c r="E27" s="23">
        <v>3</v>
      </c>
      <c r="F27" s="31">
        <v>3</v>
      </c>
      <c r="G27" s="24"/>
      <c r="H27" s="25"/>
    </row>
    <row r="28" spans="1:8" s="5" customFormat="1" ht="66.75" customHeight="1">
      <c r="A28" s="23" t="s">
        <v>34</v>
      </c>
      <c r="B28" s="60" t="s">
        <v>46</v>
      </c>
      <c r="C28" s="61"/>
      <c r="D28" s="62"/>
      <c r="E28" s="23">
        <v>2</v>
      </c>
      <c r="F28" s="31">
        <v>2</v>
      </c>
      <c r="G28" s="24"/>
      <c r="H28" s="25"/>
    </row>
    <row r="29" spans="1:8" s="5" customFormat="1" ht="39" customHeight="1">
      <c r="A29" s="23" t="s">
        <v>47</v>
      </c>
      <c r="B29" s="60" t="s">
        <v>48</v>
      </c>
      <c r="C29" s="61"/>
      <c r="D29" s="62"/>
      <c r="E29" s="23">
        <f>E30+E31</f>
        <v>3</v>
      </c>
      <c r="F29" s="23">
        <f>F30+F31</f>
        <v>3</v>
      </c>
      <c r="G29" s="24"/>
      <c r="H29" s="25"/>
    </row>
    <row r="30" spans="1:8" s="5" customFormat="1" ht="52.5" customHeight="1">
      <c r="A30" s="23" t="s">
        <v>30</v>
      </c>
      <c r="B30" s="66" t="s">
        <v>49</v>
      </c>
      <c r="C30" s="67"/>
      <c r="D30" s="68"/>
      <c r="E30" s="23">
        <v>2</v>
      </c>
      <c r="F30" s="21">
        <v>2</v>
      </c>
      <c r="G30" s="24"/>
      <c r="H30" s="25"/>
    </row>
    <row r="31" spans="1:8" s="5" customFormat="1" ht="67.5" customHeight="1">
      <c r="A31" s="23" t="s">
        <v>32</v>
      </c>
      <c r="B31" s="66" t="s">
        <v>50</v>
      </c>
      <c r="C31" s="67"/>
      <c r="D31" s="68"/>
      <c r="E31" s="23">
        <v>1</v>
      </c>
      <c r="F31" s="31">
        <v>1</v>
      </c>
      <c r="G31" s="24"/>
      <c r="H31" s="25"/>
    </row>
    <row r="32" spans="1:8" s="1" customFormat="1" ht="21" customHeight="1">
      <c r="A32" s="12" t="s">
        <v>51</v>
      </c>
      <c r="B32" s="69" t="s">
        <v>52</v>
      </c>
      <c r="C32" s="70"/>
      <c r="D32" s="71"/>
      <c r="E32" s="15">
        <f>E33+E37+E43</f>
        <v>30</v>
      </c>
      <c r="F32" s="15">
        <f>F33+F37+F43</f>
        <v>26</v>
      </c>
      <c r="G32" s="16"/>
      <c r="H32" s="12"/>
    </row>
    <row r="33" spans="1:8" s="3" customFormat="1" ht="69" customHeight="1">
      <c r="A33" s="17">
        <v>1</v>
      </c>
      <c r="B33" s="59" t="s">
        <v>53</v>
      </c>
      <c r="C33" s="59"/>
      <c r="D33" s="59"/>
      <c r="E33" s="15">
        <f>E34+E35+E36</f>
        <v>10</v>
      </c>
      <c r="F33" s="15">
        <f>SUM(F34:F36)</f>
        <v>6</v>
      </c>
      <c r="G33" s="16"/>
      <c r="H33" s="17"/>
    </row>
    <row r="34" spans="1:8" s="5" customFormat="1" ht="67.5" customHeight="1">
      <c r="A34" s="23" t="s">
        <v>22</v>
      </c>
      <c r="B34" s="66" t="s">
        <v>54</v>
      </c>
      <c r="C34" s="67"/>
      <c r="D34" s="68"/>
      <c r="E34" s="23">
        <v>2</v>
      </c>
      <c r="F34" s="23">
        <v>2</v>
      </c>
      <c r="G34" s="32"/>
      <c r="H34" s="33" t="s">
        <v>55</v>
      </c>
    </row>
    <row r="35" spans="1:8" s="5" customFormat="1" ht="85.5" customHeight="1">
      <c r="A35" s="17" t="s">
        <v>24</v>
      </c>
      <c r="B35" s="72" t="s">
        <v>56</v>
      </c>
      <c r="C35" s="73"/>
      <c r="D35" s="74"/>
      <c r="E35" s="17">
        <v>5</v>
      </c>
      <c r="F35" s="17">
        <v>1</v>
      </c>
      <c r="G35" s="34"/>
      <c r="H35" s="35"/>
    </row>
    <row r="36" spans="1:8" s="5" customFormat="1" ht="42.75" customHeight="1">
      <c r="A36" s="23" t="s">
        <v>26</v>
      </c>
      <c r="B36" s="72" t="s">
        <v>57</v>
      </c>
      <c r="C36" s="73"/>
      <c r="D36" s="74"/>
      <c r="E36" s="23">
        <v>3</v>
      </c>
      <c r="F36" s="23">
        <v>3</v>
      </c>
      <c r="G36" s="24"/>
      <c r="H36" s="25"/>
    </row>
    <row r="37" spans="1:8" s="3" customFormat="1" ht="102" customHeight="1">
      <c r="A37" s="17">
        <v>2</v>
      </c>
      <c r="B37" s="59" t="s">
        <v>58</v>
      </c>
      <c r="C37" s="59"/>
      <c r="D37" s="59"/>
      <c r="E37" s="15">
        <f>E38+E39+E40+E41+E42</f>
        <v>10</v>
      </c>
      <c r="F37" s="15">
        <f>SUM(F38:F42)</f>
        <v>10</v>
      </c>
      <c r="G37" s="16"/>
      <c r="H37" s="17"/>
    </row>
    <row r="38" spans="1:8" s="5" customFormat="1" ht="56.25" customHeight="1">
      <c r="A38" s="23" t="s">
        <v>42</v>
      </c>
      <c r="B38" s="66" t="s">
        <v>59</v>
      </c>
      <c r="C38" s="67"/>
      <c r="D38" s="68"/>
      <c r="E38" s="23">
        <v>2</v>
      </c>
      <c r="F38" s="23">
        <v>2</v>
      </c>
      <c r="G38" s="24"/>
      <c r="H38" s="25"/>
    </row>
    <row r="39" spans="1:8" s="5" customFormat="1" ht="67.5" customHeight="1">
      <c r="A39" s="23" t="s">
        <v>47</v>
      </c>
      <c r="B39" s="60" t="s">
        <v>60</v>
      </c>
      <c r="C39" s="61"/>
      <c r="D39" s="62"/>
      <c r="E39" s="23">
        <v>2</v>
      </c>
      <c r="F39" s="23">
        <v>2</v>
      </c>
      <c r="G39" s="24"/>
      <c r="H39" s="25"/>
    </row>
    <row r="40" spans="1:8" s="5" customFormat="1" ht="71.25" customHeight="1">
      <c r="A40" s="23" t="s">
        <v>61</v>
      </c>
      <c r="B40" s="60" t="s">
        <v>62</v>
      </c>
      <c r="C40" s="61"/>
      <c r="D40" s="62"/>
      <c r="E40" s="23">
        <v>2</v>
      </c>
      <c r="F40" s="23">
        <v>2</v>
      </c>
      <c r="G40" s="24"/>
      <c r="H40" s="25"/>
    </row>
    <row r="41" spans="1:8" s="5" customFormat="1" ht="84.75" customHeight="1">
      <c r="A41" s="23" t="s">
        <v>63</v>
      </c>
      <c r="B41" s="66" t="s">
        <v>64</v>
      </c>
      <c r="C41" s="67"/>
      <c r="D41" s="68"/>
      <c r="E41" s="23">
        <v>2</v>
      </c>
      <c r="F41" s="23">
        <v>2</v>
      </c>
      <c r="G41" s="24"/>
      <c r="H41" s="25"/>
    </row>
    <row r="42" spans="1:8" s="5" customFormat="1" ht="51.95" customHeight="1">
      <c r="A42" s="17" t="s">
        <v>65</v>
      </c>
      <c r="B42" s="60" t="s">
        <v>66</v>
      </c>
      <c r="C42" s="61"/>
      <c r="D42" s="62"/>
      <c r="E42" s="17">
        <v>2</v>
      </c>
      <c r="F42" s="17">
        <v>2</v>
      </c>
      <c r="G42" s="34"/>
      <c r="H42" s="36" t="s">
        <v>67</v>
      </c>
    </row>
    <row r="43" spans="1:8" s="3" customFormat="1" ht="70.5" customHeight="1">
      <c r="A43" s="17">
        <v>3</v>
      </c>
      <c r="B43" s="59" t="s">
        <v>68</v>
      </c>
      <c r="C43" s="59"/>
      <c r="D43" s="59"/>
      <c r="E43" s="15">
        <f>SUM(E44:E46)</f>
        <v>10</v>
      </c>
      <c r="F43" s="15">
        <f>SUM(F44:F46)</f>
        <v>10</v>
      </c>
      <c r="G43" s="16"/>
      <c r="H43" s="17"/>
    </row>
    <row r="44" spans="1:8" s="5" customFormat="1" ht="87" customHeight="1">
      <c r="A44" s="23" t="s">
        <v>69</v>
      </c>
      <c r="B44" s="60" t="s">
        <v>70</v>
      </c>
      <c r="C44" s="61"/>
      <c r="D44" s="62"/>
      <c r="E44" s="17">
        <v>3</v>
      </c>
      <c r="F44" s="23">
        <v>3</v>
      </c>
      <c r="G44" s="24"/>
      <c r="H44" s="37" t="s">
        <v>71</v>
      </c>
    </row>
    <row r="45" spans="1:8" s="5" customFormat="1" ht="150" customHeight="1">
      <c r="A45" s="17" t="s">
        <v>72</v>
      </c>
      <c r="B45" s="60" t="s">
        <v>73</v>
      </c>
      <c r="C45" s="61"/>
      <c r="D45" s="62"/>
      <c r="E45" s="17">
        <v>5</v>
      </c>
      <c r="F45" s="17">
        <v>5</v>
      </c>
      <c r="G45" s="34"/>
      <c r="H45" s="36" t="s">
        <v>74</v>
      </c>
    </row>
    <row r="46" spans="1:8" s="5" customFormat="1" ht="88.5" customHeight="1">
      <c r="A46" s="23" t="s">
        <v>75</v>
      </c>
      <c r="B46" s="66" t="s">
        <v>76</v>
      </c>
      <c r="C46" s="67"/>
      <c r="D46" s="68"/>
      <c r="E46" s="23">
        <v>2</v>
      </c>
      <c r="F46" s="23">
        <v>2</v>
      </c>
      <c r="G46" s="24"/>
      <c r="H46" s="37" t="s">
        <v>77</v>
      </c>
    </row>
    <row r="47" spans="1:8" s="1" customFormat="1" ht="52.5" customHeight="1">
      <c r="A47" s="12" t="s">
        <v>78</v>
      </c>
      <c r="B47" s="63" t="s">
        <v>79</v>
      </c>
      <c r="C47" s="64"/>
      <c r="D47" s="65"/>
      <c r="E47" s="19">
        <v>50</v>
      </c>
      <c r="F47" s="19">
        <f>SUM(F48:F53)</f>
        <v>45</v>
      </c>
      <c r="G47" s="20"/>
      <c r="H47" s="12"/>
    </row>
    <row r="48" spans="1:8" s="3" customFormat="1" ht="30" customHeight="1">
      <c r="A48" s="17"/>
      <c r="B48" s="72" t="s">
        <v>80</v>
      </c>
      <c r="C48" s="73"/>
      <c r="D48" s="74"/>
      <c r="E48" s="17">
        <v>50</v>
      </c>
      <c r="F48" s="17"/>
      <c r="G48" s="38"/>
      <c r="H48" s="17"/>
    </row>
    <row r="49" spans="1:8" s="3" customFormat="1" ht="30" customHeight="1">
      <c r="A49" s="17"/>
      <c r="B49" s="72" t="s">
        <v>81</v>
      </c>
      <c r="C49" s="73"/>
      <c r="D49" s="74"/>
      <c r="E49" s="17">
        <v>45</v>
      </c>
      <c r="F49" s="17">
        <v>45</v>
      </c>
      <c r="G49" s="38"/>
      <c r="H49" s="17"/>
    </row>
    <row r="50" spans="1:8" s="3" customFormat="1" ht="30" customHeight="1">
      <c r="A50" s="17"/>
      <c r="B50" s="72" t="s">
        <v>82</v>
      </c>
      <c r="C50" s="73"/>
      <c r="D50" s="74"/>
      <c r="E50" s="17">
        <v>40</v>
      </c>
      <c r="F50" s="17"/>
      <c r="G50" s="38"/>
      <c r="H50" s="17"/>
    </row>
    <row r="51" spans="1:8" s="3" customFormat="1" ht="30" customHeight="1">
      <c r="A51" s="17"/>
      <c r="B51" s="72" t="s">
        <v>83</v>
      </c>
      <c r="C51" s="73"/>
      <c r="D51" s="74"/>
      <c r="E51" s="17">
        <v>30</v>
      </c>
      <c r="F51" s="17"/>
      <c r="G51" s="38"/>
      <c r="H51" s="17"/>
    </row>
    <row r="52" spans="1:8" s="3" customFormat="1" ht="30" customHeight="1">
      <c r="A52" s="17"/>
      <c r="B52" s="72" t="s">
        <v>84</v>
      </c>
      <c r="C52" s="73"/>
      <c r="D52" s="74"/>
      <c r="E52" s="17">
        <v>25</v>
      </c>
      <c r="F52" s="17"/>
      <c r="G52" s="38"/>
      <c r="H52" s="17"/>
    </row>
    <row r="53" spans="1:8" s="3" customFormat="1" ht="30" customHeight="1">
      <c r="A53" s="17"/>
      <c r="B53" s="72" t="s">
        <v>85</v>
      </c>
      <c r="C53" s="73"/>
      <c r="D53" s="74"/>
      <c r="E53" s="17">
        <v>0</v>
      </c>
      <c r="F53" s="17"/>
      <c r="G53" s="38"/>
      <c r="H53" s="17"/>
    </row>
    <row r="54" spans="1:8" s="1" customFormat="1" ht="30" customHeight="1">
      <c r="A54" s="12"/>
      <c r="B54" s="75" t="s">
        <v>86</v>
      </c>
      <c r="C54" s="76"/>
      <c r="D54" s="77"/>
      <c r="E54" s="12">
        <f>E13+E32+E47</f>
        <v>100</v>
      </c>
      <c r="F54" s="12">
        <f>F13+F32+F47</f>
        <v>90.5</v>
      </c>
      <c r="G54" s="39"/>
      <c r="H54" s="12"/>
    </row>
    <row r="55" spans="1:8" ht="9.75" customHeight="1">
      <c r="C55" s="8"/>
      <c r="D55" s="8"/>
      <c r="G55" s="40"/>
    </row>
    <row r="56" spans="1:8" ht="20.25" customHeight="1">
      <c r="B56" s="78" t="s">
        <v>87</v>
      </c>
      <c r="C56" s="78"/>
      <c r="D56" s="78"/>
      <c r="G56" s="40"/>
    </row>
    <row r="57" spans="1:8" s="2" customFormat="1" ht="78" customHeight="1">
      <c r="A57" s="79" t="s">
        <v>88</v>
      </c>
      <c r="B57" s="80"/>
      <c r="C57" s="81"/>
      <c r="D57" s="79" t="s">
        <v>89</v>
      </c>
      <c r="E57" s="81"/>
      <c r="F57" s="13" t="s">
        <v>90</v>
      </c>
      <c r="G57" s="41" t="s">
        <v>91</v>
      </c>
      <c r="H57" s="13" t="s">
        <v>92</v>
      </c>
    </row>
    <row r="58" spans="1:8" ht="34.5" customHeight="1">
      <c r="A58" s="82" t="s">
        <v>93</v>
      </c>
      <c r="B58" s="83"/>
      <c r="C58" s="84"/>
      <c r="D58" s="82" t="s">
        <v>94</v>
      </c>
      <c r="E58" s="84"/>
      <c r="F58" s="17" t="s">
        <v>95</v>
      </c>
      <c r="G58" s="42"/>
      <c r="H58" s="43" t="str">
        <f>IF(AND(80&lt;=G54,G54&lt;100),G54,"")</f>
        <v/>
      </c>
    </row>
    <row r="59" spans="1:8" ht="37.700000000000003" customHeight="1">
      <c r="A59" s="82" t="s">
        <v>96</v>
      </c>
      <c r="B59" s="83"/>
      <c r="C59" s="84"/>
      <c r="D59" s="82" t="s">
        <v>97</v>
      </c>
      <c r="E59" s="84"/>
      <c r="F59" s="17"/>
      <c r="G59" s="42"/>
      <c r="H59" s="43" t="str">
        <f>IF(AND(65&lt;=G54,G54&lt;80),G54,"")</f>
        <v/>
      </c>
    </row>
    <row r="60" spans="1:8" ht="42" customHeight="1">
      <c r="A60" s="82" t="s">
        <v>98</v>
      </c>
      <c r="B60" s="83"/>
      <c r="C60" s="84"/>
      <c r="D60" s="82" t="s">
        <v>99</v>
      </c>
      <c r="E60" s="84"/>
      <c r="F60" s="17"/>
      <c r="G60" s="42"/>
      <c r="H60" s="43" t="str">
        <f>IF(AND(50&lt;=G54,G54&lt;65),G54,"")</f>
        <v/>
      </c>
    </row>
    <row r="61" spans="1:8" ht="39.6" customHeight="1">
      <c r="A61" s="82" t="s">
        <v>100</v>
      </c>
      <c r="B61" s="83"/>
      <c r="C61" s="84"/>
      <c r="D61" s="82" t="s">
        <v>101</v>
      </c>
      <c r="E61" s="84"/>
      <c r="F61" s="17"/>
      <c r="G61" s="42"/>
      <c r="H61" s="43" t="str">
        <f>IF(AND(0&lt;G54,G54&lt;50),G54,"")</f>
        <v/>
      </c>
    </row>
    <row r="62" spans="1:8" ht="8.4499999999999993" customHeight="1"/>
    <row r="63" spans="1:8" s="6" customFormat="1" ht="20.25" customHeight="1">
      <c r="B63" s="44"/>
      <c r="D63" s="91" t="s">
        <v>108</v>
      </c>
      <c r="E63" s="85"/>
      <c r="F63" s="85"/>
      <c r="G63" s="85"/>
      <c r="H63" s="85"/>
    </row>
    <row r="64" spans="1:8" s="1" customFormat="1" ht="35.25" customHeight="1">
      <c r="D64" s="49" t="s">
        <v>102</v>
      </c>
      <c r="E64" s="49"/>
      <c r="F64" s="49"/>
      <c r="G64" s="49"/>
      <c r="H64" s="49"/>
    </row>
    <row r="65" spans="2:8">
      <c r="D65" s="45"/>
      <c r="E65" s="45"/>
      <c r="F65" s="45"/>
      <c r="G65" s="45"/>
      <c r="H65" s="45"/>
    </row>
    <row r="68" spans="2:8" ht="16.5">
      <c r="D68" s="86" t="s">
        <v>103</v>
      </c>
      <c r="E68" s="86"/>
      <c r="F68" s="86"/>
      <c r="G68" s="86"/>
      <c r="H68" s="86"/>
    </row>
    <row r="70" spans="2:8" ht="15.75" customHeight="1">
      <c r="B70" s="87" t="s">
        <v>104</v>
      </c>
      <c r="C70" s="87"/>
      <c r="D70" s="87"/>
      <c r="E70" s="87"/>
      <c r="F70" s="87"/>
      <c r="G70" s="87"/>
      <c r="H70" s="87"/>
    </row>
    <row r="71" spans="2:8" ht="101.1" customHeight="1">
      <c r="B71" s="88" t="s">
        <v>105</v>
      </c>
      <c r="C71" s="89"/>
      <c r="D71" s="89"/>
      <c r="E71" s="89"/>
      <c r="F71" s="89"/>
      <c r="G71" s="89"/>
      <c r="H71" s="90"/>
    </row>
    <row r="72" spans="2:8" ht="30.75" customHeight="1">
      <c r="B72" s="46"/>
      <c r="D72" s="85" t="s">
        <v>106</v>
      </c>
      <c r="E72" s="85"/>
      <c r="F72" s="85"/>
      <c r="G72" s="85"/>
      <c r="H72" s="85"/>
    </row>
    <row r="73" spans="2:8" ht="22.5" customHeight="1">
      <c r="B73" s="47"/>
      <c r="D73" s="51" t="s">
        <v>107</v>
      </c>
      <c r="E73" s="51"/>
      <c r="F73" s="51"/>
      <c r="G73" s="51"/>
      <c r="H73" s="51"/>
    </row>
  </sheetData>
  <sheetProtection password="E795" sheet="1" formatCells="0" formatColumns="0" formatRows="0" insertColumns="0" insertRows="0" insertHyperlinks="0" deleteColumns="0" deleteRows="0" sort="0" autoFilter="0" pivotTables="0"/>
  <autoFilter ref="A11:H54"/>
  <mergeCells count="69">
    <mergeCell ref="D72:H72"/>
    <mergeCell ref="D73:H73"/>
    <mergeCell ref="D63:H63"/>
    <mergeCell ref="D64:H64"/>
    <mergeCell ref="D68:H68"/>
    <mergeCell ref="B70:H70"/>
    <mergeCell ref="B71:H71"/>
    <mergeCell ref="A59:C59"/>
    <mergeCell ref="D59:E59"/>
    <mergeCell ref="A60:C60"/>
    <mergeCell ref="D60:E60"/>
    <mergeCell ref="A61:C61"/>
    <mergeCell ref="D61:E61"/>
    <mergeCell ref="B54:D54"/>
    <mergeCell ref="B56:D56"/>
    <mergeCell ref="A57:C57"/>
    <mergeCell ref="D57:E57"/>
    <mergeCell ref="A58:C58"/>
    <mergeCell ref="D58:E58"/>
    <mergeCell ref="B49:D49"/>
    <mergeCell ref="B50:D50"/>
    <mergeCell ref="B51:D51"/>
    <mergeCell ref="B52:D52"/>
    <mergeCell ref="B53:D53"/>
    <mergeCell ref="B44:D44"/>
    <mergeCell ref="B45:D45"/>
    <mergeCell ref="B46:D46"/>
    <mergeCell ref="B47:D47"/>
    <mergeCell ref="B48:D48"/>
    <mergeCell ref="B39:D39"/>
    <mergeCell ref="B40:D40"/>
    <mergeCell ref="B41:D41"/>
    <mergeCell ref="B42:D42"/>
    <mergeCell ref="B43:D43"/>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H8"/>
    <mergeCell ref="B9:H9"/>
    <mergeCell ref="B11:D11"/>
    <mergeCell ref="B12:D12"/>
    <mergeCell ref="B13:D13"/>
    <mergeCell ref="A2:C2"/>
    <mergeCell ref="D2:H2"/>
    <mergeCell ref="A3:B3"/>
    <mergeCell ref="A5:H5"/>
    <mergeCell ref="B7:H7"/>
  </mergeCells>
  <printOptions horizontalCentered="1"/>
  <pageMargins left="0.30902777777777801" right="0.3" top="0.45902777777777798" bottom="0.405555555555556" header="0.13125000000000001" footer="0.2"/>
  <pageSetup paperSize="9" orientation="portrait"/>
  <headerFooter>
    <oddFooter>&amp;CPage &amp;P of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1C- GV V2</vt:lpstr>
      <vt:lpstr>'Mẫu 1C- GV V2'!Print_Area</vt:lpstr>
      <vt:lpstr>'Mẫu 1C- GV V2'!Print_Titles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2019-03-13T08:45:00Z</cp:lastPrinted>
  <dcterms:created xsi:type="dcterms:W3CDTF">2018-08-07T00:58:00Z</dcterms:created>
  <dcterms:modified xsi:type="dcterms:W3CDTF">2019-06-20T09:09:26Z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1033-10.2.0.7646</vt:lpwstr>
  </property>
</Properties>
</file>